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neal.haddaway\Dropbox\Neals EviEM folder\SOC SR4\Systematic Reviews\Tillage\Data Extraction\"/>
    </mc:Choice>
  </mc:AlternateContent>
  <bookViews>
    <workbookView xWindow="0" yWindow="0" windowWidth="28455" windowHeight="16065"/>
  </bookViews>
  <sheets>
    <sheet name="Sheet1" sheetId="1" r:id="rId1"/>
  </sheet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M17" i="1" l="1"/>
  <c r="N17" i="1"/>
  <c r="N24" i="1"/>
  <c r="O17" i="1"/>
  <c r="M24" i="1"/>
  <c r="M25" i="1"/>
  <c r="N25" i="1"/>
  <c r="O25" i="1"/>
  <c r="O24" i="1"/>
</calcChain>
</file>

<file path=xl/sharedStrings.xml><?xml version="1.0" encoding="utf-8"?>
<sst xmlns="http://schemas.openxmlformats.org/spreadsheetml/2006/main" count="83" uniqueCount="66">
  <si>
    <t>Eppi ID</t>
  </si>
  <si>
    <t>TITLE</t>
  </si>
  <si>
    <t>AUTHOR</t>
  </si>
  <si>
    <t>JOURNAL</t>
  </si>
  <si>
    <t>YEAR</t>
  </si>
  <si>
    <t>VOLUME</t>
  </si>
  <si>
    <t>PAGE START-PAGE END</t>
  </si>
  <si>
    <t>AUTHOR E-MAIL</t>
  </si>
  <si>
    <t>STUDY COUNTRY</t>
  </si>
  <si>
    <t>LOCATION SITE/NAME</t>
  </si>
  <si>
    <t>LATITUDE</t>
  </si>
  <si>
    <t>LONGITUDE</t>
  </si>
  <si>
    <t>KÖPPEN CLIMATE ZONE</t>
  </si>
  <si>
    <t>Carbon dynamics under long-term conservation and disk tillage management in a norfolk loamy sand</t>
  </si>
  <si>
    <t xml:space="preserve">Novak J M; Bauer P J; Hunt P G; </t>
  </si>
  <si>
    <t>Soil Science Society of America Journal</t>
  </si>
  <si>
    <t>453-456</t>
  </si>
  <si>
    <t>novak@florence.ars.usda.gov</t>
  </si>
  <si>
    <t>USA</t>
  </si>
  <si>
    <t>Clemson University Pee Dee Research and Education Center, South Carolina</t>
  </si>
  <si>
    <t>Cfa</t>
  </si>
  <si>
    <t>INTERVENTION (crop rotation / fertiliser / amendments / catch crop / tillage / multiple / farming system)</t>
  </si>
  <si>
    <t>NUMBER OF TREATMENTS</t>
  </si>
  <si>
    <t>WHICH TREATMENTS</t>
  </si>
  <si>
    <t>tillage</t>
  </si>
  <si>
    <t>conservation tillage / disk tillage</t>
  </si>
  <si>
    <t>DATA LOCATION</t>
  </si>
  <si>
    <t>BULK DENSITY (measured / calculated / not present)</t>
  </si>
  <si>
    <t>VARIANCE PRESENTED</t>
  </si>
  <si>
    <t>Variability Measure</t>
  </si>
  <si>
    <t>CRITICAL APPRAISAL, PRELIMINARY COMMENT</t>
  </si>
  <si>
    <t>Table 2 / Figure 1 / Figure 2</t>
  </si>
  <si>
    <t>measured</t>
  </si>
  <si>
    <t>standard deviations presented across depths in Figure 2 (unclear if true/pseudo-replication)</t>
  </si>
  <si>
    <t>Overall SD</t>
  </si>
  <si>
    <t>Seems OK</t>
  </si>
  <si>
    <t>Table 2. Norfolk soil organic carbon (SOC) contents (0–5 cm deep) and
estimated rates of C sequestered under different tillage systems</t>
  </si>
  <si>
    <t>SOC (g/kg)</t>
  </si>
  <si>
    <t>Disk tillage</t>
  </si>
  <si>
    <t>Conservation tillage</t>
  </si>
  <si>
    <t>Depth (cm)</t>
  </si>
  <si>
    <t>Year</t>
  </si>
  <si>
    <t>1980-1992</t>
  </si>
  <si>
    <t>1994-2003</t>
  </si>
  <si>
    <t>Year of study</t>
  </si>
  <si>
    <t>Figure 1. Soil organic carbon (SOC) content of Norfolk loamy sand
under disk and conservation tillage management (data from
1979–2003).</t>
  </si>
  <si>
    <t>Figure 2. Mean Norfolk soil organic carbon (SOC) contents under
conservation and disk tillage (from soil samples and bulk density
data collected in 2002 only).</t>
  </si>
  <si>
    <t>SOC (Mg/ha)</t>
  </si>
  <si>
    <t>SD</t>
  </si>
  <si>
    <t xml:space="preserve">In all plots, some form of tillage operation was performed annually. In plots under DT, the soil surface was disrupted by disking to a depth of 15 cm followed by smoothing using an S-tined harrow equipped with a rolling basket (Table 1). In the 1970s and 1980s when corn, wheat, and soybean were grown, a one-pass subsoiling and planting operation was performed initially with a Brown-Harden Superseeder. In the mid-1980s, this equipment was replaced with a Kelly Manufacturing Co. (Tifton, GA) in-row subsoiler and a Case- IH Model 800 planter (Case-IH Corp., Racine, WI). Between 1996 and 2003, the in-row subsoiling operation was replaced with paratilling to 42 cm using a Tye ParaTill (AGCO Corp., Duluth, GA) with shanks spaced 66 cm apart. Plots under CT were in-row subsoiled only and planted in one pass.  </t>
  </si>
  <si>
    <t xml:space="preserve">In the late 1970s, the site was set up with two similar sets of plots that were initially used for irrigated vs. unirrigated comparisons (until 1982), but since have been in different crop rotation phases. Five replicates of CT and DT practices have been maintained since the study was initiated in 1979. Crop rotations for the plots from 1979 to 2003 are presented in Table 1. In the fi rst few years of the study, corn was the sole crop. In the mid-1980s, the 2-yr crop rotation was adopted. In the fi rst year of this rotation, 10 plots (fi ve plots under CT and fi ve under DT) were planted with corn during one season, while the remaining 10 plots were double cropped with winter wheat (Triticum aestivum L.), followed by cotton (Gossypium hirsutum L.) or soybean. In the second year of this rotation, the plots that had previously been in corn were then doubled cropped with wheat followed by soybean. Corn was planted on the remaining plots during the second year of the rotation. Periodic drought episodes occasionally limited the crop rotation to fallow (Table 1). Wheat was removed from the rotation in the fall of 2003 and replaced with a rye (Secale cereale L.) cover crop to determine if its deep rooting system could increase SOC levels at deeper profi le depths. </t>
  </si>
  <si>
    <t>Bulk density measured but not reported</t>
  </si>
  <si>
    <t>Effect sizes</t>
  </si>
  <si>
    <t>0-15</t>
  </si>
  <si>
    <t>mean</t>
  </si>
  <si>
    <t>n</t>
  </si>
  <si>
    <t>Depth correction</t>
  </si>
  <si>
    <t>RT</t>
  </si>
  <si>
    <t>CT</t>
  </si>
  <si>
    <t>RT-CT</t>
  </si>
  <si>
    <t>0-5</t>
  </si>
  <si>
    <t>5-10</t>
  </si>
  <si>
    <t>10-15</t>
  </si>
  <si>
    <t>conc</t>
  </si>
  <si>
    <t>stock</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</si>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</sst>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2"/>
      <name val="Calibri"/>
      <family val="2"/>
      <scheme val="minor"/>
    </font>
    <font>
      <sz val="12"/>
      <name val="Calibri"/>
      <family val="2"/>
      <scheme val="minor"/>
    </font>
    <font>
      <b/>
      <sz val="11"/>
      <color theme="1"/>
      <name val="Calibri"/>
      <family val="2"/>
      <scheme val="minor"/>
    </font>
    <font>
      <u/>
      <sz val="11"/>
      <color theme="10"/>
      <name val="Calibri"/>
      <family val="2"/>
      <scheme val="minor"/>
    </font>
    <font>
      <u/>
      <sz val="11"/>
      <color theme="11"/>
      <name val="Calibri"/>
      <family val="2"/>
      <scheme val="minor"/>
    </font>
  </fonts>
  <fills count="4">
    <fill>
      <patternFill patternType="none"/>
    </fill>
    <fill>
      <patternFill patternType="gray125"/>
    </fill>
    <fill>
      <patternFill patternType="solid">
        <fgColor theme="9" tint="0.79998168889431442"/>
        <bgColor indexed="64"/>
      </patternFill>
    </fill>
    <fill>
      <patternFill patternType="solid">
        <fgColor rgb="FFCC66FF"/>
        <bgColor indexed="64"/>
      </patternFill>
    </fill>
  </fills>
  <borders count="1">
    <border>
      <left/>
      <right/>
      <top/>
      <bottom/>
      <diagonal/>
    </border>
  </borders>
  <cellStyleXfs count="7">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16">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2" fillId="0" borderId="0" xfId="0" applyFont="1" applyFill="1" applyBorder="1" applyAlignment="1">
      <alignment vertical="top"/>
    </xf>
    <xf numFmtId="0" fontId="0" fillId="0" borderId="0" xfId="0" applyAlignment="1"/>
    <xf numFmtId="0" fontId="3" fillId="2" borderId="0" xfId="0" applyFont="1" applyFill="1"/>
    <xf numFmtId="0" fontId="0" fillId="0" borderId="0" xfId="0" quotePrefix="1"/>
    <xf numFmtId="0" fontId="0" fillId="0" borderId="0" xfId="0" applyFill="1"/>
    <xf numFmtId="0" fontId="3" fillId="3" borderId="0" xfId="0" applyFont="1" applyFill="1"/>
    <xf numFmtId="0" fontId="0" fillId="0" borderId="0" xfId="0" applyAlignment="1">
      <alignment vertical="top" wrapText="1"/>
    </xf>
  </cellXfs>
  <cellStyles count="7">
    <cellStyle name="Followed Hyperlink" xfId="2" builtinId="9" hidden="1"/>
    <cellStyle name="Followed Hyperlink" xfId="4" builtinId="9" hidden="1"/>
    <cellStyle name="Followed Hyperlink" xfId="6" builtinId="9" hidden="1"/>
    <cellStyle name="Hyperlink" xfId="1" builtinId="8" hidden="1"/>
    <cellStyle name="Hyperlink" xfId="3" builtinId="8" hidden="1"/>
    <cellStyle name="Hyperlink" xfId="5"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15</xdr:row>
      <xdr:rowOff>0</xdr:rowOff>
    </xdr:from>
    <xdr:to>
      <xdr:col>6</xdr:col>
      <xdr:colOff>142876</xdr:colOff>
      <xdr:row>28</xdr:row>
      <xdr:rowOff>28772</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2876550"/>
          <a:ext cx="3867150" cy="2505272"/>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42"/>
  <sheetViews>
    <sheetView tabSelected="1" topLeftCell="J7" workbookViewId="0">
      <selection activeCell="Q22" sqref="Q22:Q26"/>
    </sheetView>
  </sheetViews>
  <sheetFormatPr defaultColWidth="8.85546875" defaultRowHeight="15" x14ac:dyDescent="0.25"/>
  <cols>
    <col min="1" max="1" width="10.140625" bestFit="1" customWidth="1"/>
  </cols>
  <sheetData>
    <row r="1" spans="1:25" ht="15.75" x14ac:dyDescent="0.25">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26</v>
      </c>
      <c r="R1" s="1" t="s">
        <v>27</v>
      </c>
      <c r="S1" s="1" t="s">
        <v>28</v>
      </c>
      <c r="T1" s="1" t="s">
        <v>29</v>
      </c>
      <c r="U1" s="1" t="s">
        <v>30</v>
      </c>
      <c r="W1" s="9" t="s">
        <v>36</v>
      </c>
    </row>
    <row r="2" spans="1:25" ht="15.75" x14ac:dyDescent="0.25">
      <c r="A2" s="5">
        <v>10244391</v>
      </c>
      <c r="B2" s="6" t="s">
        <v>13</v>
      </c>
      <c r="C2" s="5" t="s">
        <v>14</v>
      </c>
      <c r="D2" s="5" t="s">
        <v>15</v>
      </c>
      <c r="E2" s="5">
        <v>2007</v>
      </c>
      <c r="F2" s="5">
        <v>71</v>
      </c>
      <c r="G2" s="7" t="s">
        <v>16</v>
      </c>
      <c r="H2" s="5" t="s">
        <v>17</v>
      </c>
      <c r="I2" s="5" t="s">
        <v>18</v>
      </c>
      <c r="J2" s="5" t="s">
        <v>19</v>
      </c>
      <c r="K2" s="8">
        <v>34.299999999999997</v>
      </c>
      <c r="L2" s="8">
        <v>-79.733333333333306</v>
      </c>
      <c r="M2" s="5" t="s">
        <v>20</v>
      </c>
      <c r="N2" s="5" t="s">
        <v>24</v>
      </c>
      <c r="O2" s="5">
        <v>2</v>
      </c>
      <c r="P2" s="5" t="s">
        <v>25</v>
      </c>
      <c r="Q2" s="5" t="s">
        <v>31</v>
      </c>
      <c r="R2" s="5" t="s">
        <v>32</v>
      </c>
      <c r="S2" s="5" t="s">
        <v>33</v>
      </c>
      <c r="T2" s="5" t="s">
        <v>34</v>
      </c>
      <c r="U2" s="5" t="s">
        <v>35</v>
      </c>
      <c r="W2" s="5" t="s">
        <v>37</v>
      </c>
    </row>
    <row r="3" spans="1:25" x14ac:dyDescent="0.25">
      <c r="W3" t="s">
        <v>41</v>
      </c>
      <c r="X3" t="s">
        <v>38</v>
      </c>
      <c r="Y3" t="s">
        <v>39</v>
      </c>
    </row>
    <row r="4" spans="1:25" x14ac:dyDescent="0.25">
      <c r="A4" s="15" t="s">
        <v>49</v>
      </c>
      <c r="B4" s="15"/>
      <c r="C4" s="15"/>
      <c r="D4" s="15"/>
      <c r="E4" s="15"/>
      <c r="F4" s="15"/>
      <c r="G4" s="15"/>
      <c r="H4" s="15"/>
      <c r="I4" s="15"/>
      <c r="J4" s="15"/>
      <c r="K4" s="15"/>
      <c r="L4" s="15"/>
      <c r="M4" s="15"/>
      <c r="N4" s="15"/>
      <c r="O4" s="15"/>
      <c r="P4" s="15"/>
      <c r="Q4" s="15"/>
      <c r="R4" s="15"/>
      <c r="S4" s="15"/>
      <c r="T4" s="15"/>
      <c r="U4" s="15"/>
      <c r="W4">
        <v>1979</v>
      </c>
      <c r="X4">
        <v>6.3</v>
      </c>
      <c r="Y4">
        <v>5.3</v>
      </c>
    </row>
    <row r="5" spans="1:25" x14ac:dyDescent="0.25">
      <c r="A5" s="15"/>
      <c r="B5" s="15"/>
      <c r="C5" s="15"/>
      <c r="D5" s="15"/>
      <c r="E5" s="15"/>
      <c r="F5" s="15"/>
      <c r="G5" s="15"/>
      <c r="H5" s="15"/>
      <c r="I5" s="15"/>
      <c r="J5" s="15"/>
      <c r="K5" s="15"/>
      <c r="L5" s="15"/>
      <c r="M5" s="15"/>
      <c r="N5" s="15"/>
      <c r="O5" s="15"/>
      <c r="P5" s="15"/>
      <c r="Q5" s="15"/>
      <c r="R5" s="15"/>
      <c r="S5" s="15"/>
      <c r="T5" s="15"/>
      <c r="U5" s="15"/>
      <c r="W5" t="s">
        <v>42</v>
      </c>
      <c r="X5">
        <v>7.8</v>
      </c>
      <c r="Y5">
        <v>11.1</v>
      </c>
    </row>
    <row r="6" spans="1:25" x14ac:dyDescent="0.25">
      <c r="A6" s="15"/>
      <c r="B6" s="15"/>
      <c r="C6" s="15"/>
      <c r="D6" s="15"/>
      <c r="E6" s="15"/>
      <c r="F6" s="15"/>
      <c r="G6" s="15"/>
      <c r="H6" s="15"/>
      <c r="I6" s="15"/>
      <c r="J6" s="15"/>
      <c r="K6" s="15"/>
      <c r="L6" s="15"/>
      <c r="M6" s="15"/>
      <c r="N6" s="15"/>
      <c r="O6" s="15"/>
      <c r="P6" s="15"/>
      <c r="Q6" s="15"/>
      <c r="R6" s="15"/>
      <c r="S6" s="15"/>
      <c r="T6" s="15"/>
      <c r="U6" s="15"/>
      <c r="W6" t="s">
        <v>43</v>
      </c>
      <c r="X6">
        <v>9.1999999999999993</v>
      </c>
      <c r="Y6">
        <v>15.9</v>
      </c>
    </row>
    <row r="7" spans="1:25" x14ac:dyDescent="0.25">
      <c r="A7" s="15"/>
      <c r="B7" s="15"/>
      <c r="C7" s="15"/>
      <c r="D7" s="15"/>
      <c r="E7" s="15"/>
      <c r="F7" s="15"/>
      <c r="G7" s="15"/>
      <c r="H7" s="15"/>
      <c r="I7" s="15"/>
      <c r="J7" s="15"/>
      <c r="K7" s="15"/>
      <c r="L7" s="15"/>
      <c r="M7" s="15"/>
      <c r="N7" s="15"/>
      <c r="O7" s="15"/>
      <c r="P7" s="15"/>
      <c r="Q7" s="15"/>
      <c r="R7" s="15"/>
      <c r="S7" s="15"/>
      <c r="T7" s="15"/>
      <c r="U7" s="15"/>
    </row>
    <row r="9" spans="1:25" x14ac:dyDescent="0.25">
      <c r="A9" s="15" t="s">
        <v>50</v>
      </c>
      <c r="B9" s="15"/>
      <c r="C9" s="15"/>
      <c r="D9" s="15"/>
      <c r="E9" s="15"/>
      <c r="F9" s="15"/>
      <c r="G9" s="15"/>
      <c r="H9" s="15"/>
      <c r="I9" s="15"/>
      <c r="J9" s="15"/>
      <c r="K9" s="15"/>
      <c r="L9" s="15"/>
      <c r="M9" s="15"/>
      <c r="N9" s="15"/>
      <c r="O9" s="15"/>
      <c r="P9" s="15"/>
      <c r="Q9" s="15"/>
      <c r="R9" s="15"/>
      <c r="S9" s="15"/>
      <c r="T9" s="15"/>
      <c r="U9" s="15"/>
      <c r="W9" s="10" t="s">
        <v>45</v>
      </c>
    </row>
    <row r="10" spans="1:25" x14ac:dyDescent="0.25">
      <c r="A10" s="15"/>
      <c r="B10" s="15"/>
      <c r="C10" s="15"/>
      <c r="D10" s="15"/>
      <c r="E10" s="15"/>
      <c r="F10" s="15"/>
      <c r="G10" s="15"/>
      <c r="H10" s="15"/>
      <c r="I10" s="15"/>
      <c r="J10" s="15"/>
      <c r="K10" s="15"/>
      <c r="L10" s="15"/>
      <c r="M10" s="15"/>
      <c r="N10" s="15"/>
      <c r="O10" s="15"/>
      <c r="P10" s="15"/>
      <c r="Q10" s="15"/>
      <c r="R10" s="15"/>
      <c r="S10" s="15"/>
      <c r="T10" s="15"/>
      <c r="U10" s="15"/>
      <c r="W10" t="s">
        <v>37</v>
      </c>
    </row>
    <row r="11" spans="1:25" x14ac:dyDescent="0.25">
      <c r="A11" s="15"/>
      <c r="B11" s="15"/>
      <c r="C11" s="15"/>
      <c r="D11" s="15"/>
      <c r="E11" s="15"/>
      <c r="F11" s="15"/>
      <c r="G11" s="15"/>
      <c r="H11" s="15"/>
      <c r="I11" s="15"/>
      <c r="J11" s="15"/>
      <c r="K11" s="15"/>
      <c r="L11" s="15"/>
      <c r="M11" s="15"/>
      <c r="N11" s="15"/>
      <c r="O11" s="15"/>
      <c r="P11" s="15"/>
      <c r="Q11" s="15"/>
      <c r="R11" s="15"/>
      <c r="S11" s="15"/>
      <c r="T11" s="15"/>
      <c r="U11" s="15"/>
      <c r="W11" t="s">
        <v>44</v>
      </c>
      <c r="X11" t="s">
        <v>38</v>
      </c>
      <c r="Y11" t="s">
        <v>39</v>
      </c>
    </row>
    <row r="12" spans="1:25" x14ac:dyDescent="0.25">
      <c r="A12" s="15"/>
      <c r="B12" s="15"/>
      <c r="C12" s="15"/>
      <c r="D12" s="15"/>
      <c r="E12" s="15"/>
      <c r="F12" s="15"/>
      <c r="G12" s="15"/>
      <c r="H12" s="15"/>
      <c r="I12" s="15"/>
      <c r="J12" s="15"/>
      <c r="K12" s="15"/>
      <c r="L12" s="15"/>
      <c r="M12" s="15"/>
      <c r="N12" s="15"/>
      <c r="O12" s="15"/>
      <c r="P12" s="15"/>
      <c r="Q12" s="15"/>
      <c r="R12" s="15"/>
      <c r="S12" s="15"/>
      <c r="T12" s="15"/>
      <c r="U12" s="15"/>
      <c r="W12">
        <v>0</v>
      </c>
      <c r="X12">
        <v>6.3321019108280199</v>
      </c>
      <c r="Y12">
        <v>5.3104863482817102</v>
      </c>
    </row>
    <row r="13" spans="1:25" x14ac:dyDescent="0.25">
      <c r="A13" s="15"/>
      <c r="B13" s="15"/>
      <c r="C13" s="15"/>
      <c r="D13" s="15"/>
      <c r="E13" s="15"/>
      <c r="F13" s="15"/>
      <c r="G13" s="15"/>
      <c r="H13" s="15"/>
      <c r="I13" s="15"/>
      <c r="J13" s="15"/>
      <c r="K13" s="15"/>
      <c r="L13" s="15"/>
      <c r="M13" s="15"/>
      <c r="N13" s="15"/>
      <c r="O13" s="15"/>
      <c r="P13" s="15"/>
      <c r="Q13" s="15"/>
      <c r="R13" s="15"/>
      <c r="S13" s="15"/>
      <c r="T13" s="15"/>
      <c r="U13" s="15"/>
      <c r="W13">
        <v>1</v>
      </c>
      <c r="X13">
        <v>4.8170421974522304</v>
      </c>
      <c r="Y13">
        <v>6.8352505797248204</v>
      </c>
    </row>
    <row r="14" spans="1:25" x14ac:dyDescent="0.25">
      <c r="A14" s="15"/>
      <c r="B14" s="15"/>
      <c r="C14" s="15"/>
      <c r="D14" s="15"/>
      <c r="E14" s="15"/>
      <c r="F14" s="15"/>
      <c r="G14" s="15"/>
      <c r="H14" s="15"/>
      <c r="I14" s="15"/>
      <c r="J14" s="15"/>
      <c r="K14" s="15"/>
      <c r="L14" s="15"/>
      <c r="M14" s="15"/>
      <c r="N14" s="15"/>
      <c r="O14" s="15"/>
      <c r="P14" s="15"/>
      <c r="Q14" s="15"/>
      <c r="R14" s="15"/>
      <c r="S14" s="15"/>
      <c r="T14" s="15"/>
      <c r="U14" s="15"/>
      <c r="W14">
        <v>2</v>
      </c>
      <c r="X14">
        <v>6.8243033439490404</v>
      </c>
      <c r="Y14">
        <v>8.7171584070961199</v>
      </c>
    </row>
    <row r="15" spans="1:25" x14ac:dyDescent="0.25">
      <c r="K15" t="s">
        <v>63</v>
      </c>
      <c r="W15">
        <v>3</v>
      </c>
      <c r="X15">
        <v>6.7360230891719697</v>
      </c>
      <c r="Y15">
        <v>7.5276313094851401</v>
      </c>
    </row>
    <row r="16" spans="1:25" x14ac:dyDescent="0.25">
      <c r="K16" s="13" t="s">
        <v>52</v>
      </c>
      <c r="L16" s="13"/>
      <c r="M16" s="13" t="s">
        <v>57</v>
      </c>
      <c r="N16" s="13" t="s">
        <v>58</v>
      </c>
      <c r="O16" s="11" t="s">
        <v>59</v>
      </c>
      <c r="W16">
        <v>4</v>
      </c>
      <c r="X16">
        <v>8.7209912420382203</v>
      </c>
      <c r="Y16">
        <v>8.3381083490719305</v>
      </c>
    </row>
    <row r="17" spans="11:25" x14ac:dyDescent="0.25">
      <c r="K17" s="13" t="s">
        <v>53</v>
      </c>
      <c r="L17" s="13" t="s">
        <v>54</v>
      </c>
      <c r="M17" s="13">
        <f>Y31</f>
        <v>17.166702177613999</v>
      </c>
      <c r="N17" s="13">
        <f>X31</f>
        <v>9.3407364649681597</v>
      </c>
      <c r="O17" s="11">
        <f>M17-N17</f>
        <v>7.8259657126458393</v>
      </c>
      <c r="W17">
        <v>7</v>
      </c>
      <c r="X17">
        <v>10.6185708598726</v>
      </c>
      <c r="Y17">
        <v>15.5552636532697</v>
      </c>
    </row>
    <row r="18" spans="11:25" x14ac:dyDescent="0.25">
      <c r="K18" s="13"/>
      <c r="L18" s="13" t="s">
        <v>48</v>
      </c>
      <c r="M18" s="13" t="s">
        <v>65</v>
      </c>
      <c r="N18" s="13" t="s">
        <v>65</v>
      </c>
      <c r="O18" s="11" t="s">
        <v>65</v>
      </c>
      <c r="W18">
        <v>9</v>
      </c>
      <c r="X18">
        <v>7.0311823248407599</v>
      </c>
      <c r="Y18">
        <v>10.152393679189201</v>
      </c>
    </row>
    <row r="19" spans="11:25" x14ac:dyDescent="0.25">
      <c r="K19" s="13"/>
      <c r="L19" s="13" t="s">
        <v>55</v>
      </c>
      <c r="M19" s="13">
        <v>5</v>
      </c>
      <c r="N19" s="13">
        <v>5</v>
      </c>
      <c r="O19" s="11">
        <v>10</v>
      </c>
      <c r="W19">
        <v>10</v>
      </c>
      <c r="X19">
        <v>6.8537300955414002</v>
      </c>
      <c r="Y19">
        <v>13.3438280249638</v>
      </c>
    </row>
    <row r="20" spans="11:25" x14ac:dyDescent="0.25">
      <c r="K20" s="13"/>
      <c r="L20" s="13" t="s">
        <v>56</v>
      </c>
      <c r="M20" s="13">
        <v>1</v>
      </c>
      <c r="N20" s="13">
        <v>1</v>
      </c>
      <c r="O20" s="11">
        <v>1</v>
      </c>
      <c r="W20">
        <v>11</v>
      </c>
      <c r="X20">
        <v>7.6125835987261201</v>
      </c>
      <c r="Y20">
        <v>11.8447764775484</v>
      </c>
    </row>
    <row r="21" spans="11:25" x14ac:dyDescent="0.25">
      <c r="W21">
        <v>12</v>
      </c>
      <c r="X21">
        <v>8.6389808917197506</v>
      </c>
      <c r="Y21">
        <v>13.1552545514346</v>
      </c>
    </row>
    <row r="22" spans="11:25" x14ac:dyDescent="0.25">
      <c r="K22" t="s">
        <v>64</v>
      </c>
      <c r="W22">
        <v>13</v>
      </c>
      <c r="X22">
        <v>10.7130931528662</v>
      </c>
      <c r="Y22">
        <v>15.560972986167201</v>
      </c>
    </row>
    <row r="23" spans="11:25" x14ac:dyDescent="0.25">
      <c r="K23" s="13" t="s">
        <v>52</v>
      </c>
      <c r="L23" s="13"/>
      <c r="M23" s="13" t="s">
        <v>57</v>
      </c>
      <c r="N23" s="13" t="s">
        <v>58</v>
      </c>
      <c r="O23" s="14" t="s">
        <v>59</v>
      </c>
      <c r="W23">
        <v>15</v>
      </c>
      <c r="X23">
        <v>9.7339848726114599</v>
      </c>
      <c r="Y23">
        <v>18.3486168313616</v>
      </c>
    </row>
    <row r="24" spans="11:25" x14ac:dyDescent="0.25">
      <c r="K24" s="13" t="s">
        <v>53</v>
      </c>
      <c r="L24" s="13" t="s">
        <v>54</v>
      </c>
      <c r="M24" s="13">
        <f>SUM(Z37:Z39)</f>
        <v>31.370138017565779</v>
      </c>
      <c r="N24" s="13">
        <f>SUM(X37:X39)</f>
        <v>20.540777917189441</v>
      </c>
      <c r="O24" s="14">
        <f>M24-N24</f>
        <v>10.829360100376338</v>
      </c>
      <c r="W24">
        <v>16</v>
      </c>
      <c r="X24">
        <v>9.1329657643312103</v>
      </c>
      <c r="Y24">
        <v>15.6590866308523</v>
      </c>
    </row>
    <row r="25" spans="11:25" x14ac:dyDescent="0.25">
      <c r="K25" s="13"/>
      <c r="L25" s="13" t="s">
        <v>48</v>
      </c>
      <c r="M25" s="13">
        <f>SQRT((((M26-1)*AA38^2)+((M26-1)*AA39^2)+((M26-1)*AA37^2))/(3*M26-3))</f>
        <v>1.1193481901567</v>
      </c>
      <c r="N25" s="13">
        <f>SQRT((((N26-1)*Y38^2)+((N26-1)*Y39^2)+((N26-1)*Y37^2))/(3*N26-3))</f>
        <v>0.58853964043154527</v>
      </c>
      <c r="O25" s="14">
        <f>SQRT((((N26-1)*M25^2)+((N26-1)*N25^2))/(2*N26-2))</f>
        <v>0.89423690350107232</v>
      </c>
      <c r="W25">
        <v>17</v>
      </c>
      <c r="X25">
        <v>8.7325835987261193</v>
      </c>
      <c r="Y25">
        <v>14.2552733756844</v>
      </c>
    </row>
    <row r="26" spans="11:25" x14ac:dyDescent="0.25">
      <c r="K26" s="13"/>
      <c r="L26" s="13" t="s">
        <v>55</v>
      </c>
      <c r="M26" s="13">
        <v>5</v>
      </c>
      <c r="N26" s="13">
        <v>5</v>
      </c>
      <c r="O26" s="14">
        <v>10</v>
      </c>
      <c r="W26">
        <v>18</v>
      </c>
      <c r="X26">
        <v>8.0423646496815309</v>
      </c>
      <c r="Y26">
        <v>14.041938773610401</v>
      </c>
    </row>
    <row r="27" spans="11:25" x14ac:dyDescent="0.25">
      <c r="K27" s="13"/>
      <c r="W27">
        <v>19</v>
      </c>
      <c r="X27">
        <v>10.517806528662399</v>
      </c>
      <c r="Y27">
        <v>16.8524199503949</v>
      </c>
    </row>
    <row r="28" spans="11:25" x14ac:dyDescent="0.25">
      <c r="W28">
        <v>21</v>
      </c>
      <c r="X28">
        <v>8.9367874203821707</v>
      </c>
      <c r="Y28">
        <v>14.7590806319155</v>
      </c>
    </row>
    <row r="29" spans="11:25" x14ac:dyDescent="0.25">
      <c r="W29">
        <v>22</v>
      </c>
      <c r="X29">
        <v>8.5586982484076497</v>
      </c>
      <c r="Y29">
        <v>15.069556637202901</v>
      </c>
    </row>
    <row r="30" spans="11:25" x14ac:dyDescent="0.25">
      <c r="W30">
        <v>23</v>
      </c>
      <c r="X30">
        <v>10.3430294585987</v>
      </c>
      <c r="Y30">
        <v>17.713370802554302</v>
      </c>
    </row>
    <row r="31" spans="11:25" x14ac:dyDescent="0.25">
      <c r="W31">
        <v>24</v>
      </c>
      <c r="X31">
        <v>9.3407364649681597</v>
      </c>
      <c r="Y31">
        <v>17.166702177613999</v>
      </c>
    </row>
    <row r="34" spans="23:27" x14ac:dyDescent="0.25">
      <c r="W34" s="10" t="s">
        <v>46</v>
      </c>
    </row>
    <row r="35" spans="23:27" x14ac:dyDescent="0.25">
      <c r="W35" t="s">
        <v>47</v>
      </c>
    </row>
    <row r="36" spans="23:27" x14ac:dyDescent="0.25">
      <c r="W36" t="s">
        <v>40</v>
      </c>
      <c r="X36" t="s">
        <v>38</v>
      </c>
      <c r="Y36" t="s">
        <v>48</v>
      </c>
      <c r="Z36" t="s">
        <v>39</v>
      </c>
      <c r="AA36" t="s">
        <v>48</v>
      </c>
    </row>
    <row r="37" spans="23:27" x14ac:dyDescent="0.25">
      <c r="W37" t="s">
        <v>60</v>
      </c>
      <c r="X37">
        <v>6.8205771643663704</v>
      </c>
      <c r="Y37">
        <v>0.81304893350061924</v>
      </c>
      <c r="Z37">
        <v>15.312421580928399</v>
      </c>
      <c r="AA37">
        <v>0.82434127979930061</v>
      </c>
    </row>
    <row r="38" spans="23:27" x14ac:dyDescent="0.25">
      <c r="W38" s="12" t="s">
        <v>61</v>
      </c>
      <c r="X38">
        <v>7.8143036386449101</v>
      </c>
      <c r="Y38">
        <v>0.44040150564616987</v>
      </c>
      <c r="Z38">
        <v>9.8130489335006192</v>
      </c>
      <c r="AA38">
        <v>1.4905897114177815</v>
      </c>
    </row>
    <row r="39" spans="23:27" x14ac:dyDescent="0.25">
      <c r="W39" s="12" t="s">
        <v>62</v>
      </c>
      <c r="X39">
        <v>5.9058971141781598</v>
      </c>
      <c r="Y39">
        <v>0.42910915934756044</v>
      </c>
      <c r="Z39">
        <v>6.2446675031367596</v>
      </c>
      <c r="AA39">
        <v>0.92597239648682006</v>
      </c>
    </row>
    <row r="42" spans="23:27" x14ac:dyDescent="0.25">
      <c r="W42" t="s">
        <v>51</v>
      </c>
    </row>
  </sheetData>
  <mergeCells count="2">
    <mergeCell ref="A4:U7"/>
    <mergeCell ref="A9:U14"/>
  </mergeCells>
  <pageMargins left="0.7" right="0.7" top="0.75" bottom="0.75" header="0.3" footer="0.3"/>
  <pageSetup paperSize="9" orientation="portrait" horizontalDpi="4294967292" verticalDpi="4294967292"/>
  <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Haddaway Neal</dc:creator>
  <cp:lastModifiedBy>Neal Haddaway</cp:lastModifiedBy>
  <dcterms:created xsi:type="dcterms:W3CDTF">2015-06-26T10:26:17Z</dcterms:created>
  <dcterms:modified xsi:type="dcterms:W3CDTF">2016-04-27T06:20:53Z</dcterms:modified>
</cp:coreProperties>
</file>